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5300" windowHeight="8490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E13" i="2" l="1"/>
  <c r="E14" i="2"/>
  <c r="E15" i="2"/>
  <c r="E12" i="2"/>
  <c r="D16" i="2"/>
  <c r="E16" i="2" s="1"/>
  <c r="C16" i="2"/>
  <c r="E29" i="3"/>
  <c r="D29" i="3"/>
  <c r="E55" i="3"/>
  <c r="D55" i="3"/>
  <c r="E51" i="3"/>
  <c r="F51" i="3" s="1"/>
  <c r="D51" i="3"/>
  <c r="E46" i="3"/>
  <c r="D46" i="3"/>
  <c r="E43" i="3"/>
  <c r="D43" i="3"/>
  <c r="F43" i="3" s="1"/>
  <c r="E38" i="3"/>
  <c r="D38" i="3"/>
  <c r="E35" i="3"/>
  <c r="D35" i="3"/>
  <c r="E25" i="3"/>
  <c r="D25" i="3"/>
  <c r="F25" i="3" s="1"/>
  <c r="E23" i="3"/>
  <c r="D23" i="3"/>
  <c r="F15" i="3"/>
  <c r="F16" i="3"/>
  <c r="F17" i="3"/>
  <c r="F19" i="3"/>
  <c r="F22" i="3"/>
  <c r="F24" i="3"/>
  <c r="F26" i="3"/>
  <c r="F27" i="3"/>
  <c r="F34" i="3"/>
  <c r="F36" i="3"/>
  <c r="F39" i="3"/>
  <c r="F40" i="3"/>
  <c r="F41" i="3"/>
  <c r="F42" i="3"/>
  <c r="F44" i="3"/>
  <c r="F45" i="3"/>
  <c r="F47" i="3"/>
  <c r="F48" i="3"/>
  <c r="F49" i="3"/>
  <c r="F50" i="3"/>
  <c r="F52" i="3"/>
  <c r="F56" i="3"/>
  <c r="F57" i="3"/>
  <c r="E14" i="3"/>
  <c r="D14" i="3"/>
  <c r="F55" i="3" l="1"/>
  <c r="F46" i="3"/>
  <c r="E59" i="3"/>
  <c r="F29" i="3"/>
  <c r="F23" i="3"/>
  <c r="D59" i="3"/>
  <c r="F14" i="3"/>
  <c r="F35" i="3"/>
  <c r="F38" i="3" l="1"/>
  <c r="F59" i="3" l="1"/>
</calcChain>
</file>

<file path=xl/sharedStrings.xml><?xml version="1.0" encoding="utf-8"?>
<sst xmlns="http://schemas.openxmlformats.org/spreadsheetml/2006/main" count="156" uniqueCount="81">
  <si>
    <t>Наименование</t>
  </si>
  <si>
    <t>Рз</t>
  </si>
  <si>
    <t>Пр</t>
  </si>
  <si>
    <t>00</t>
  </si>
  <si>
    <t>НАЦИОНАЛЬНАЯ БЕЗОПАСНОСТЬ И ПРАВООХРАНИТЕЛЬНАЯ ДЕЯТЕЛЬНОСТЬ</t>
  </si>
  <si>
    <t>03</t>
  </si>
  <si>
    <t>14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</si>
  <si>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</si>
  <si>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</si>
  <si>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</si>
  <si>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</si>
  <si>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</si>
  <si>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</si>
  <si>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МОЛОДЁЖНАЯ ПОЛИТИКА И ОЗДОРОВЛЕНИЕ ДЕТЕЙ</t>
  </si>
  <si>
    <t>ДРУГИЕ ВОПРОСЫ В ОБЛАСТИ ОБРАЗОВАНИЯ</t>
  </si>
  <si>
    <t>09</t>
  </si>
  <si>
    <t>Социальная политика</t>
  </si>
  <si>
    <t>10</t>
  </si>
  <si>
    <t>ОХРАНА СЕМЬИ И ДЕТСТВА</t>
  </si>
  <si>
    <t>04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</si>
  <si>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</si>
  <si>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</si>
  <si>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</si>
  <si>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</si>
  <si>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</si>
  <si>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</si>
  <si>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Национальная оборона</t>
  </si>
  <si>
    <t>Мобилизационная и вневойсковая подготовка</t>
  </si>
  <si>
    <t>Водное хозяйство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</si>
  <si>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</si>
  <si>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</si>
  <si>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</si>
  <si>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</si>
  <si>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</si>
  <si>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Культура и кинематография</t>
  </si>
  <si>
    <t>08</t>
  </si>
  <si>
    <t>КУЛЬТУРА</t>
  </si>
  <si>
    <t>ОБСЛУЖИВАНИЕ ГОСУДАРСТВЕННОГО И МУНИЦИПАЛЬНОГО ДОЛГА</t>
  </si>
  <si>
    <t>Обслуживание муниципального долга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</si>
  <si>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</si>
  <si>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</si>
  <si>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Прочие межбюджетные трансферты общего характера</t>
  </si>
  <si>
    <t>ДРУГИЕ ВОПРОСЫ В ОБЛАСТИ КУЛЬТУРЫ И КИНЕМАТОГРАФИИ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</si>
  <si>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</si>
  <si>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</si>
  <si>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</si>
  <si>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</si>
  <si>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</si>
  <si>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</si>
  <si>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</si>
  <si>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</si>
  <si>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</si>
  <si>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12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</si>
  <si>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</si>
  <si>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</si>
  <si>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</si>
  <si>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</si>
  <si>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</si>
  <si>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</si>
  <si>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</si>
  <si>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>ВСЕГО РАСХОДОВ</t>
  </si>
  <si>
    <t xml:space="preserve"> </t>
  </si>
  <si>
    <t>руб.</t>
  </si>
  <si>
    <t>МП</t>
  </si>
  <si>
    <t>Управление муниципальными финансами Почепского района (2014-2017 гг.)</t>
  </si>
  <si>
    <t>Реализация полномочий органа местного самоуправленияПочепского района (2014-2017 гг.)</t>
  </si>
  <si>
    <t>Развитие системы образования Почепского муниципального района на 2014-2017 гг.</t>
  </si>
  <si>
    <t>Развитие культуры Почепского района (2014-2017 гг.)</t>
  </si>
  <si>
    <t xml:space="preserve"> функциональной классификации расходов бюджетов Российской Федерации</t>
  </si>
  <si>
    <t>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</si>
  <si>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</si>
  <si>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</si>
  <si>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ТРАНСПОРТ</t>
  </si>
  <si>
    <t>Исполнено за 1 квартал 2016 года</t>
  </si>
  <si>
    <t xml:space="preserve">Аналитические данные  бюджета </t>
  </si>
  <si>
    <t xml:space="preserve">по разделам, подразделам </t>
  </si>
  <si>
    <t>Исполнено за 1 квартал 2015 года</t>
  </si>
  <si>
    <t>% исполнения 2016 года к 2015 году</t>
  </si>
  <si>
    <t>ИТОГО РАСХОДОВ</t>
  </si>
  <si>
    <t>Аналитические данные о расходах бюджета Почепского муниципального района по муниципальным программам</t>
  </si>
  <si>
    <t xml:space="preserve">Почепского муниципального района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</si>
</sst>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sz val="8"/>
      <name val="Arial Cyr"/>
      <charset val="204"/>
    </font>
    <font>
      <sz val="11"/>
      <name val="Arial Cyr"/>
      <charset val="204"/>
    </font>
    <font>
      <i/>
      <sz val="12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35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09">
    <xf numFmtId="0" fontId="0" fillId="0" borderId="0" xfId="0"/>
    <xf numFmtId="0" fontId="29" fillId="0" borderId="0" xfId="41" applyFont="1" applyBorder="1" applyAlignment="1">
      <alignment horizontal="center" wrapText="1"/>
    </xf>
    <xf numFmtId="0" fontId="18" fillId="0" borderId="0" xfId="41"/>
    <xf numFmtId="0" fontId="19" fillId="0" borderId="0" xfId="41" applyFont="1" applyAlignment="1">
      <alignment horizontal="center" wrapText="1"/>
    </xf>
    <xf numFmtId="0" fontId="19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vertical="center" wrapText="1"/>
    </xf>
    <xf numFmtId="0" fontId="24" fillId="0" borderId="0" xfId="41" applyFont="1" applyAlignment="1">
      <alignment horizontal="center" wrapText="1"/>
    </xf>
    <xf numFmtId="0" fontId="25" fillId="0" borderId="0" xfId="41" applyFont="1" applyBorder="1" applyAlignment="1">
      <alignment horizontal="left" wrapText="1"/>
    </xf>
    <xf numFmtId="0" fontId="25" fillId="0" borderId="0" xfId="41" applyFont="1" applyBorder="1" applyAlignment="1">
      <alignment wrapText="1"/>
    </xf>
    <xf numFmtId="0" fontId="19" fillId="0" borderId="0" xfId="41" quotePrefix="1" applyFont="1" applyBorder="1" applyAlignment="1">
      <alignment horizontal="center"/>
    </xf>
    <xf numFmtId="49" fontId="19" fillId="0" borderId="0" xfId="41" applyNumberFormat="1" applyFont="1" applyBorder="1" applyAlignment="1">
      <alignment horizontal="center"/>
    </xf>
    <xf numFmtId="0" fontId="26" fillId="0" borderId="10" xfId="41" applyFont="1" applyBorder="1" applyAlignment="1">
      <alignment horizontal="center" vertical="center" wrapText="1"/>
    </xf>
    <xf numFmtId="0" fontId="18" fillId="0" borderId="0" xfId="41" applyFont="1" applyBorder="1" applyAlignment="1">
      <alignment horizontal="center" wrapText="1"/>
    </xf>
    <xf numFmtId="49" fontId="23" fillId="0" borderId="0" xfId="41" applyNumberFormat="1" applyFont="1" applyBorder="1" applyAlignment="1">
      <alignment horizontal="center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3" fontId="27" fillId="0" borderId="0" xfId="47" applyFont="1" applyBorder="1" applyAlignment="1">
      <alignment horizontal="center" wrapText="1"/>
    </xf>
    <xf numFmtId="43" fontId="27" fillId="0" borderId="0" xfId="47" applyFont="1"/>
    <xf numFmtId="164" fontId="30" fillId="0" borderId="0" xfId="41" applyNumberFormat="1" applyFont="1" applyBorder="1" applyAlignment="1">
      <alignment horizontal="right"/>
    </xf>
    <xf numFmtId="0" fontId="18" fillId="0" borderId="0" xfId="41"/>
    <xf numFmtId="0" fontId="18" fillId="0" borderId="0" xfId="41" applyAlignment="1">
      <alignment wrapText="1"/>
    </xf>
    <xf numFmtId="49" fontId="19" fillId="0" borderId="0" xfId="41" applyNumberFormat="1" applyFont="1"/>
    <xf numFmtId="0" fontId="20" fillId="0" borderId="10" xfId="41" applyFont="1" applyBorder="1" applyAlignment="1">
      <alignment horizontal="center" vertical="center" wrapText="1"/>
    </xf>
    <xf numFmtId="0" fontId="21" fillId="0" borderId="0" xfId="41" quotePrefix="1" applyFont="1" applyFill="1" applyBorder="1" applyAlignment="1">
      <alignment horizontal="right"/>
    </xf>
    <xf numFmtId="49" fontId="21" fillId="0" borderId="0" xfId="41" applyNumberFormat="1" applyFont="1" applyAlignment="1">
      <alignment horizontal="lef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quotePrefix="1" applyNumberFormat="1" applyFont="1" applyFill="1" applyBorder="1" applyAlignment="1">
      <alignment horizontal="right"/>
    </xf>
    <xf numFmtId="0" fontId="23" fillId="0" borderId="0" xfId="41" applyFont="1" applyBorder="1" applyAlignment="1">
      <alignment horizontal="center" wrapText="1"/>
    </xf>
    <xf numFmtId="49" fontId="25" fillId="0" borderId="0" xfId="41" applyNumberFormat="1" applyFont="1" applyBorder="1" applyAlignment="1">
      <alignment horizontal="right"/>
    </xf>
    <xf numFmtId="0" fontId="25" fillId="0" borderId="0" xfId="41" quotePrefix="1" applyFont="1" applyFill="1" applyBorder="1" applyAlignment="1">
      <alignment horizontal="right"/>
    </xf>
    <xf numFmtId="0" fontId="25" fillId="0" borderId="0" xfId="41" quotePrefix="1" applyFont="1" applyBorder="1" applyAlignment="1">
      <alignment horizontal="right"/>
    </xf>
    <xf numFmtId="49" fontId="25" fillId="0" borderId="0" xfId="41" applyNumberFormat="1" applyFont="1" applyFill="1" applyBorder="1" applyAlignment="1">
      <alignment horizontal="right"/>
    </xf>
    <xf numFmtId="0" fontId="25" fillId="0" borderId="0" xfId="41" applyFont="1" applyBorder="1"/>
    <xf numFmtId="0" fontId="24" fillId="0" borderId="0" xfId="41" applyFont="1" applyBorder="1" applyAlignment="1">
      <alignment horizontal="center" wrapText="1"/>
    </xf>
    <xf numFmtId="0" fontId="33" fillId="0" borderId="0" xfId="41" applyFont="1" applyBorder="1" applyAlignment="1">
      <alignment horizontal="center" wrapText="1"/>
    </xf>
    <xf numFmtId="0" fontId="25" fillId="0" borderId="0" xfId="41" applyFont="1" applyFill="1" applyBorder="1"/>
    <xf numFmtId="0" fontId="22" fillId="0" borderId="0" xfId="41" applyFont="1" applyFill="1" applyBorder="1" applyAlignment="1">
      <alignment horizontal="center" wrapText="1"/>
    </xf>
    <xf numFmtId="49" fontId="21" fillId="0" borderId="0" xfId="41" applyNumberFormat="1" applyFont="1" applyAlignment="1"/>
    <xf numFmtId="49" fontId="20" fillId="0" borderId="10" xfId="41" applyNumberFormat="1" applyFont="1" applyBorder="1" applyAlignment="1">
      <alignment horizontal="center" vertical="center"/>
    </xf>
    <xf numFmtId="0" fontId="20" fillId="0" borderId="10" xfId="41" applyFont="1" applyBorder="1" applyAlignment="1">
      <alignment horizontal="center" vertical="center"/>
    </xf>
    <xf numFmtId="0" fontId="28" fillId="0" borderId="0" xfId="41" applyFont="1" applyBorder="1" applyAlignment="1">
      <alignment horizontal="center" vertical="center" wrapText="1"/>
    </xf>
    <xf numFmtId="49" fontId="29" fillId="0" borderId="0" xfId="41" applyNumberFormat="1" applyFont="1" applyBorder="1" applyAlignment="1">
      <alignment horizontal="right" vertical="center"/>
    </xf>
    <xf numFmtId="0" fontId="29" fillId="0" borderId="0" xfId="41" quotePrefix="1" applyFont="1" applyBorder="1" applyAlignment="1">
      <alignment horizontal="right" vertical="center"/>
    </xf>
    <xf numFmtId="49" fontId="33" fillId="0" borderId="0" xfId="41" applyNumberFormat="1" applyFont="1" applyBorder="1" applyAlignment="1">
      <alignment horizontal="right"/>
    </xf>
    <xf numFmtId="0" fontId="33" fillId="0" borderId="0" xfId="41" quotePrefix="1" applyFont="1" applyBorder="1" applyAlignment="1">
      <alignment horizontal="right"/>
    </xf>
    <xf numFmtId="0" fontId="33" fillId="0" borderId="0" xfId="41" applyFont="1" applyAlignment="1">
      <alignment horizontal="center" wrapText="1"/>
    </xf>
    <xf numFmtId="43" fontId="25" fillId="0" borderId="0" xfId="47" applyFont="1" applyFill="1" applyBorder="1" applyAlignment="1">
      <alignment horizontal="right"/>
    </xf>
    <xf numFmtId="49" fontId="29" fillId="0" borderId="0" xfId="41" applyNumberFormat="1" applyFont="1" applyFill="1" applyBorder="1" applyAlignment="1">
      <alignment horizontal="right" vertical="center"/>
    </xf>
    <xf numFmtId="0" fontId="29" fillId="0" borderId="0" xfId="41" quotePrefix="1" applyFont="1" applyFill="1" applyBorder="1" applyAlignment="1">
      <alignment horizontal="right" vertical="center"/>
    </xf>
    <xf numFmtId="49" fontId="26" fillId="0" borderId="0" xfId="41" applyNumberFormat="1" applyFont="1" applyBorder="1" applyAlignment="1">
      <alignment horizontal="right" vertical="center"/>
    </xf>
    <xf numFmtId="0" fontId="26" fillId="0" borderId="0" xfId="41" quotePrefix="1" applyFont="1" applyFill="1" applyBorder="1" applyAlignment="1">
      <alignment horizontal="right" vertical="center"/>
    </xf>
    <xf numFmtId="0" fontId="26" fillId="0" borderId="0" xfId="41" quotePrefix="1" applyFont="1" applyBorder="1" applyAlignment="1">
      <alignment horizontal="right" vertical="center"/>
    </xf>
    <xf numFmtId="0" fontId="23" fillId="0" borderId="0" xfId="41" applyNumberFormat="1" applyFont="1" applyBorder="1" applyAlignment="1">
      <alignment horizontal="center" wrapText="1"/>
    </xf>
    <xf numFmtId="0" fontId="29" fillId="0" borderId="0" xfId="41" applyNumberFormat="1" applyFont="1" applyBorder="1" applyAlignment="1">
      <alignment horizontal="right"/>
    </xf>
    <xf numFmtId="0" fontId="29" fillId="0" borderId="0" xfId="41" quotePrefix="1" applyNumberFormat="1" applyFont="1" applyBorder="1" applyAlignment="1">
      <alignment horizontal="right"/>
    </xf>
    <xf numFmtId="0" fontId="25" fillId="0" borderId="0" xfId="41" applyNumberFormat="1" applyFont="1" applyBorder="1" applyAlignment="1">
      <alignment horizontal="right"/>
    </xf>
    <xf numFmtId="0" fontId="25" fillId="0" borderId="0" xfId="41" quotePrefix="1" applyNumberFormat="1" applyFont="1" applyBorder="1" applyAlignment="1">
      <alignment horizontal="right"/>
    </xf>
    <xf numFmtId="43" fontId="25" fillId="0" borderId="0" xfId="47" applyFont="1" applyBorder="1" applyAlignment="1">
      <alignment horizontal="right" vertical="center"/>
    </xf>
    <xf numFmtId="49" fontId="27" fillId="0" borderId="0" xfId="41" applyNumberFormat="1" applyFont="1" applyBorder="1" applyAlignment="1">
      <alignment horizontal="right"/>
    </xf>
    <xf numFmtId="0" fontId="27" fillId="0" borderId="0" xfId="41" quotePrefix="1" applyFont="1" applyBorder="1" applyAlignment="1">
      <alignment horizontal="right"/>
    </xf>
    <xf numFmtId="0" fontId="27" fillId="0" borderId="0" xfId="41" quotePrefix="1" applyFont="1" applyFill="1" applyBorder="1" applyAlignment="1">
      <alignment horizontal="right"/>
    </xf>
    <xf numFmtId="0" fontId="27" fillId="0" borderId="0" xfId="41" applyFont="1" applyBorder="1"/>
    <xf numFmtId="49" fontId="27" fillId="0" borderId="0" xfId="41" applyNumberFormat="1" applyFont="1" applyFill="1" applyBorder="1" applyAlignment="1">
      <alignment horizontal="right"/>
    </xf>
    <xf numFmtId="43" fontId="25" fillId="0" borderId="0" xfId="47" applyFont="1"/>
    <xf numFmtId="49" fontId="34" fillId="0" borderId="0" xfId="41" applyNumberFormat="1" applyFont="1" applyBorder="1" applyAlignment="1">
      <alignment horizontal="right"/>
    </xf>
    <xf numFmtId="0" fontId="34" fillId="0" borderId="0" xfId="41" quotePrefix="1" applyFont="1" applyBorder="1" applyAlignment="1">
      <alignment horizontal="right"/>
    </xf>
    <xf numFmtId="43" fontId="25" fillId="0" borderId="0" xfId="47" applyFont="1" applyAlignment="1"/>
    <xf numFmtId="43" fontId="25" fillId="0" borderId="0" xfId="47" applyFont="1" applyAlignment="1">
      <alignment vertical="center"/>
    </xf>
    <xf numFmtId="43" fontId="25" fillId="0" borderId="0" xfId="47" applyFont="1" applyAlignment="1">
      <alignment horizontal="right"/>
    </xf>
    <xf numFmtId="43" fontId="25" fillId="0" borderId="0" xfId="47" quotePrefix="1" applyFont="1" applyBorder="1" applyAlignment="1">
      <alignment horizontal="right"/>
    </xf>
    <xf numFmtId="43" fontId="25" fillId="0" borderId="0" xfId="47" applyFont="1" applyBorder="1" applyAlignment="1">
      <alignment horizontal="right"/>
    </xf>
    <xf numFmtId="0" fontId="32" fillId="0" borderId="0" xfId="41" applyFont="1" applyBorder="1" applyAlignment="1">
      <alignment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49" fontId="21" fillId="0" borderId="0" xfId="41" applyNumberFormat="1" applyFont="1" applyAlignment="1">
      <alignment horizontal="center" wrapText="1"/>
    </xf>
    <xf numFmtId="164" fontId="31" fillId="0" borderId="10" xfId="0" applyNumberFormat="1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1" fontId="30" fillId="0" borderId="10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/>
    </xf>
    <xf numFmtId="0" fontId="30" fillId="0" borderId="10" xfId="0" applyFont="1" applyBorder="1" applyAlignment="1">
      <alignment horizontal="center" vertical="center"/>
    </xf>
    <xf numFmtId="165" fontId="27" fillId="0" borderId="0" xfId="47" applyNumberFormat="1" applyFont="1" applyBorder="1" applyAlignment="1">
      <alignment horizontal="center" wrapText="1"/>
    </xf>
    <xf numFmtId="0" fontId="19" fillId="0" borderId="0" xfId="4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center" wrapText="1"/>
    </xf>
    <xf numFmtId="0" fontId="19" fillId="0" borderId="0" xfId="4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wrapText="1"/>
    </xf>
    <xf numFmtId="0" fontId="36" fillId="0" borderId="12" xfId="0" applyFont="1" applyBorder="1" applyAlignment="1">
      <alignment horizontal="center" wrapText="1"/>
    </xf>
    <xf numFmtId="164" fontId="31" fillId="0" borderId="11" xfId="0" applyNumberFormat="1" applyFont="1" applyBorder="1" applyAlignment="1">
      <alignment horizontal="center" vertical="center" wrapText="1"/>
    </xf>
    <xf numFmtId="164" fontId="31" fillId="0" borderId="12" xfId="0" applyNumberFormat="1" applyFont="1" applyBorder="1" applyAlignment="1">
      <alignment horizontal="center" vertical="center" wrapText="1"/>
    </xf>
    <xf numFmtId="0" fontId="19" fillId="0" borderId="11" xfId="41" applyFont="1" applyBorder="1" applyAlignment="1">
      <alignment horizontal="center" vertical="center" wrapText="1"/>
    </xf>
    <xf numFmtId="0" fontId="19" fillId="0" borderId="12" xfId="41" applyFont="1" applyBorder="1" applyAlignment="1">
      <alignment horizontal="center" vertical="center" wrapText="1"/>
    </xf>
    <xf numFmtId="49" fontId="19" fillId="0" borderId="11" xfId="41" applyNumberFormat="1" applyFont="1" applyBorder="1" applyAlignment="1">
      <alignment horizontal="center" vertical="center"/>
    </xf>
    <xf numFmtId="49" fontId="19" fillId="0" borderId="12" xfId="41" applyNumberFormat="1" applyFont="1" applyBorder="1" applyAlignment="1">
      <alignment horizontal="center" vertical="center"/>
    </xf>
    <xf numFmtId="0" fontId="19" fillId="0" borderId="11" xfId="41" applyFont="1" applyBorder="1" applyAlignment="1">
      <alignment horizontal="center" vertical="center"/>
    </xf>
    <xf numFmtId="0" fontId="19" fillId="0" borderId="12" xfId="41" applyFont="1" applyBorder="1" applyAlignment="1">
      <alignment horizontal="center" vertical="center"/>
    </xf>
    <xf numFmtId="0" fontId="19" fillId="0" borderId="0" xfId="41" applyFont="1" applyAlignment="1">
      <alignment horizontal="center"/>
    </xf>
    <xf numFmtId="0" fontId="37" fillId="0" borderId="0" xfId="41" applyFont="1" applyAlignment="1">
      <alignment horizontal="center" wrapText="1"/>
    </xf>
    <xf numFmtId="0" fontId="18" fillId="0" borderId="0" xfId="41" applyFont="1" applyBorder="1" applyAlignment="1">
      <alignment wrapText="1"/>
    </xf>
    <xf numFmtId="0" fontId="18" fillId="0" borderId="0" xfId="41" applyFont="1" applyFill="1" applyBorder="1" applyAlignment="1">
      <alignment horizontal="center" wrapText="1"/>
    </xf>
    <xf numFmtId="0" fontId="37" fillId="0" borderId="0" xfId="41" applyFont="1" applyBorder="1" applyAlignment="1">
      <alignment wrapText="1"/>
    </xf>
    <xf numFmtId="0" fontId="18" fillId="0" borderId="0" xfId="41" applyNumberFormat="1" applyFont="1" applyBorder="1" applyAlignment="1">
      <alignment horizontal="center" wrapText="1"/>
    </xf>
    <xf numFmtId="0" fontId="37" fillId="0" borderId="0" xfId="41" applyFont="1" applyFill="1" applyBorder="1" applyAlignment="1">
      <alignment wrapText="1"/>
    </xf>
    <xf numFmtId="0" fontId="38" fillId="0" borderId="0" xfId="41" applyFont="1" applyFill="1" applyBorder="1" applyAlignment="1">
      <alignment horizontal="left" wrapText="1"/>
    </xf>
    <xf numFmtId="0" fontId="37" fillId="0" borderId="0" xfId="41" applyFont="1" applyBorder="1" applyAlignment="1">
      <alignment horizontal="left" wrapText="1"/>
    </xf>
  </cellXfs>
  <cellStyles count="48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topLeftCell="A6" workbookViewId="0">
      <selection activeCell="D33" sqref="D33"/>
    </sheetView>
  </sheetViews>
  <sheetFormatPr defaultRowHeight="15" x14ac:dyDescent="0.25"/>
  <cols>
    <col min="1" max="1" width="61" customWidth="1"/>
    <col min="3" max="5" width="17.28515625" customWidth="1"/>
  </cols>
  <sheetData>
    <row r="1" spans="1:5" x14ac:dyDescent="0.25">
      <c r="A1" s="2"/>
      <c r="B1" s="14"/>
      <c r="C1" s="15"/>
      <c r="D1" s="74"/>
      <c r="E1" s="74"/>
    </row>
    <row r="2" spans="1:5" x14ac:dyDescent="0.25">
      <c r="A2" s="19"/>
      <c r="B2" s="39"/>
      <c r="C2" s="84"/>
      <c r="D2" s="74"/>
      <c r="E2" s="74"/>
    </row>
    <row r="3" spans="1:5" x14ac:dyDescent="0.25">
      <c r="A3" s="19"/>
      <c r="B3" s="39"/>
      <c r="C3" s="84"/>
      <c r="D3" s="74"/>
      <c r="E3" s="74"/>
    </row>
    <row r="4" spans="1:5" x14ac:dyDescent="0.25">
      <c r="A4" s="19"/>
      <c r="B4" s="39"/>
      <c r="C4" s="84"/>
      <c r="D4" s="74"/>
      <c r="E4" s="74"/>
    </row>
    <row r="5" spans="1:5" ht="16.149999999999999" customHeight="1" x14ac:dyDescent="0.25">
      <c r="A5" s="19"/>
      <c r="B5" s="39"/>
      <c r="C5" s="85"/>
      <c r="D5" s="76"/>
      <c r="E5" s="76"/>
    </row>
    <row r="6" spans="1:5" x14ac:dyDescent="0.25">
      <c r="A6" s="19"/>
      <c r="B6" s="39"/>
      <c r="C6" s="84"/>
      <c r="D6" s="74"/>
      <c r="E6" s="74"/>
    </row>
    <row r="7" spans="1:5" x14ac:dyDescent="0.25">
      <c r="A7" s="19"/>
      <c r="B7" s="39"/>
      <c r="C7" s="84"/>
      <c r="D7" s="74"/>
      <c r="E7" s="74"/>
    </row>
    <row r="8" spans="1:5" ht="46.9" customHeight="1" x14ac:dyDescent="0.25">
      <c r="A8" s="86" t="s">
        <v>79</v>
      </c>
      <c r="B8" s="86"/>
      <c r="C8" s="86"/>
      <c r="D8" s="75"/>
      <c r="E8" s="75"/>
    </row>
    <row r="9" spans="1:5" ht="18" x14ac:dyDescent="0.25">
      <c r="A9" s="3"/>
      <c r="B9" s="3"/>
      <c r="C9" s="18"/>
      <c r="D9" s="18"/>
      <c r="E9" s="18" t="s">
        <v>62</v>
      </c>
    </row>
    <row r="10" spans="1:5" ht="36" x14ac:dyDescent="0.25">
      <c r="A10" s="4" t="s">
        <v>0</v>
      </c>
      <c r="B10" s="11" t="s">
        <v>63</v>
      </c>
      <c r="C10" s="77" t="s">
        <v>76</v>
      </c>
      <c r="D10" s="78" t="s">
        <v>73</v>
      </c>
      <c r="E10" s="78" t="s">
        <v>77</v>
      </c>
    </row>
    <row r="11" spans="1:5" x14ac:dyDescent="0.25">
      <c r="A11" s="5">
        <v>1</v>
      </c>
      <c r="B11" s="5">
        <v>2</v>
      </c>
      <c r="C11" s="79">
        <v>3</v>
      </c>
      <c r="D11" s="80">
        <v>4</v>
      </c>
      <c r="E11" s="80"/>
    </row>
    <row r="12" spans="1:5" ht="31.5" x14ac:dyDescent="0.25">
      <c r="A12" s="1" t="s">
        <v>64</v>
      </c>
      <c r="B12" s="9" t="s">
        <v>12</v>
      </c>
      <c r="C12" s="16">
        <v>7885561.1399999997</v>
      </c>
      <c r="D12" s="16">
        <v>7448910.5300000003</v>
      </c>
      <c r="E12" s="82">
        <f>D12/C12*100</f>
        <v>94.462656464800432</v>
      </c>
    </row>
    <row r="13" spans="1:5" ht="45.75" x14ac:dyDescent="0.25">
      <c r="A13" s="73" t="s">
        <v>65</v>
      </c>
      <c r="B13" s="9" t="s">
        <v>5</v>
      </c>
      <c r="C13" s="17">
        <v>13118912.390000001</v>
      </c>
      <c r="D13" s="17">
        <v>13818374.460000001</v>
      </c>
      <c r="E13" s="82">
        <f t="shared" ref="E13:E16" si="0">D13/C13*100</f>
        <v>105.33170776056993</v>
      </c>
    </row>
    <row r="14" spans="1:5" ht="26.25" x14ac:dyDescent="0.25">
      <c r="A14" s="8" t="s">
        <v>66</v>
      </c>
      <c r="B14" s="13" t="s">
        <v>19</v>
      </c>
      <c r="C14" s="17">
        <v>93638676.359999999</v>
      </c>
      <c r="D14" s="17">
        <v>97101551.719999999</v>
      </c>
      <c r="E14" s="82">
        <f t="shared" si="0"/>
        <v>103.69812506392844</v>
      </c>
    </row>
    <row r="15" spans="1:5" ht="18" x14ac:dyDescent="0.25">
      <c r="A15" s="7" t="s">
        <v>67</v>
      </c>
      <c r="B15" s="10" t="s">
        <v>31</v>
      </c>
      <c r="C15" s="17">
        <v>9848806.5600000005</v>
      </c>
      <c r="D15" s="17">
        <v>9738067.4499999993</v>
      </c>
      <c r="E15" s="82">
        <f t="shared" si="0"/>
        <v>98.875608843311454</v>
      </c>
    </row>
    <row r="16" spans="1:5" ht="15.75" x14ac:dyDescent="0.25">
      <c r="A16" s="6" t="s">
        <v>60</v>
      </c>
      <c r="B16" s="2"/>
      <c r="C16" s="17">
        <f>C12+C13+C14+C15</f>
        <v>124491956.45</v>
      </c>
      <c r="D16" s="17">
        <f>D12+D13+D14+D15</f>
        <v>128106904.16000001</v>
      </c>
      <c r="E16" s="82">
        <f t="shared" si="0"/>
        <v>102.90376006055611</v>
      </c>
    </row>
  </sheetData>
  <mergeCells count="1">
    <mergeCell ref="A8:C8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workbookViewId="0">
      <selection activeCell="F11" sqref="F11:F12"/>
    </sheetView>
  </sheetViews>
  <sheetFormatPr defaultRowHeight="15" x14ac:dyDescent="0.25"/>
  <cols>
    <col min="1" max="1" width="58.28515625" customWidth="1"/>
    <col min="4" max="5" width="17.85546875" customWidth="1"/>
    <col min="6" max="6" width="10.7109375" customWidth="1"/>
  </cols>
  <sheetData>
    <row r="1" spans="1:6" ht="2.25" customHeight="1" x14ac:dyDescent="0.25">
      <c r="A1" s="20" t="s">
        <v>61</v>
      </c>
      <c r="B1" s="24"/>
      <c r="C1" s="87"/>
      <c r="D1" s="87"/>
    </row>
    <row r="2" spans="1:6" hidden="1" x14ac:dyDescent="0.25">
      <c r="A2" s="19"/>
      <c r="B2" s="39"/>
      <c r="C2" s="87"/>
      <c r="D2" s="87"/>
    </row>
    <row r="3" spans="1:6" hidden="1" x14ac:dyDescent="0.25">
      <c r="A3" s="19"/>
      <c r="B3" s="39"/>
      <c r="C3" s="87"/>
      <c r="D3" s="87"/>
    </row>
    <row r="4" spans="1:6" hidden="1" x14ac:dyDescent="0.25">
      <c r="A4" s="19"/>
      <c r="B4" s="39"/>
      <c r="C4" s="87"/>
      <c r="D4" s="87"/>
    </row>
    <row r="5" spans="1:6" hidden="1" x14ac:dyDescent="0.25">
      <c r="A5" s="19"/>
      <c r="B5" s="39"/>
      <c r="C5" s="87"/>
      <c r="D5" s="87"/>
    </row>
    <row r="6" spans="1:6" ht="18" x14ac:dyDescent="0.25">
      <c r="A6" s="86" t="s">
        <v>74</v>
      </c>
      <c r="B6" s="86"/>
      <c r="C6" s="86"/>
      <c r="D6" s="86"/>
    </row>
    <row r="7" spans="1:6" ht="18" x14ac:dyDescent="0.25">
      <c r="A7" s="86" t="s">
        <v>80</v>
      </c>
      <c r="B7" s="86"/>
      <c r="C7" s="86"/>
      <c r="D7" s="86"/>
    </row>
    <row r="8" spans="1:6" ht="18" customHeight="1" x14ac:dyDescent="0.25">
      <c r="A8" s="86" t="s">
        <v>75</v>
      </c>
      <c r="B8" s="86"/>
      <c r="C8" s="86"/>
      <c r="D8" s="86"/>
    </row>
    <row r="9" spans="1:6" ht="18" customHeight="1" x14ac:dyDescent="0.25">
      <c r="A9" s="86" t="s">
        <v>68</v>
      </c>
      <c r="B9" s="86"/>
      <c r="C9" s="86"/>
      <c r="D9" s="86"/>
    </row>
    <row r="10" spans="1:6" ht="18" x14ac:dyDescent="0.25">
      <c r="A10" s="83"/>
      <c r="B10" s="21"/>
      <c r="C10" s="100"/>
      <c r="D10" s="10"/>
    </row>
    <row r="11" spans="1:6" ht="14.45" customHeight="1" x14ac:dyDescent="0.25">
      <c r="A11" s="94" t="s">
        <v>0</v>
      </c>
      <c r="B11" s="96" t="s">
        <v>1</v>
      </c>
      <c r="C11" s="98" t="s">
        <v>2</v>
      </c>
      <c r="D11" s="92" t="s">
        <v>76</v>
      </c>
      <c r="E11" s="88" t="s">
        <v>73</v>
      </c>
      <c r="F11" s="90" t="s">
        <v>77</v>
      </c>
    </row>
    <row r="12" spans="1:6" ht="48.6" customHeight="1" x14ac:dyDescent="0.25">
      <c r="A12" s="95"/>
      <c r="B12" s="97"/>
      <c r="C12" s="99"/>
      <c r="D12" s="93"/>
      <c r="E12" s="89"/>
      <c r="F12" s="91"/>
    </row>
    <row r="13" spans="1:6" x14ac:dyDescent="0.25">
      <c r="A13" s="22">
        <v>1</v>
      </c>
      <c r="B13" s="40" t="s">
        <v>69</v>
      </c>
      <c r="C13" s="41">
        <v>3</v>
      </c>
      <c r="D13" s="41">
        <v>4</v>
      </c>
      <c r="E13" s="81">
        <v>5</v>
      </c>
      <c r="F13" s="81">
        <v>6</v>
      </c>
    </row>
    <row r="14" spans="1:6" ht="18" x14ac:dyDescent="0.25">
      <c r="A14" s="42" t="s">
        <v>20</v>
      </c>
      <c r="B14" s="43" t="s">
        <v>10</v>
      </c>
      <c r="C14" s="44" t="s">
        <v>3</v>
      </c>
      <c r="D14" s="59">
        <f>D15+D16+D17+D18+D19+D20+D21+D22</f>
        <v>7630010.4299999997</v>
      </c>
      <c r="E14" s="59">
        <f t="shared" ref="E14:F14" si="0">E15+E16+E17+E18+E19+E20+E21+E22</f>
        <v>8153757.9899999993</v>
      </c>
      <c r="F14" s="59">
        <f>E14/D14*100</f>
        <v>106.86430988273237</v>
      </c>
    </row>
    <row r="15" spans="1:6" ht="39" x14ac:dyDescent="0.25">
      <c r="A15" s="12" t="s">
        <v>59</v>
      </c>
      <c r="B15" s="45" t="s">
        <v>10</v>
      </c>
      <c r="C15" s="46" t="s">
        <v>12</v>
      </c>
      <c r="D15" s="72">
        <v>230021.5</v>
      </c>
      <c r="E15" s="72">
        <v>213676.63</v>
      </c>
      <c r="F15" s="59">
        <f t="shared" ref="F15:F59" si="1">E15/D15*100</f>
        <v>92.894199020526344</v>
      </c>
    </row>
    <row r="16" spans="1:6" ht="43.5" x14ac:dyDescent="0.25">
      <c r="A16" s="101" t="s">
        <v>70</v>
      </c>
      <c r="B16" s="45" t="s">
        <v>10</v>
      </c>
      <c r="C16" s="46" t="s">
        <v>5</v>
      </c>
      <c r="D16" s="65">
        <v>248408.63</v>
      </c>
      <c r="E16" s="65">
        <v>316777.84000000003</v>
      </c>
      <c r="F16" s="59">
        <f t="shared" si="1"/>
        <v>127.52288034437451</v>
      </c>
    </row>
    <row r="17" spans="1:6" ht="51.75" x14ac:dyDescent="0.25">
      <c r="A17" s="12" t="s">
        <v>43</v>
      </c>
      <c r="B17" s="30" t="s">
        <v>10</v>
      </c>
      <c r="C17" s="32" t="s">
        <v>19</v>
      </c>
      <c r="D17" s="71">
        <v>5670071.6699999999</v>
      </c>
      <c r="E17" s="71">
        <v>5313430.7</v>
      </c>
      <c r="F17" s="59">
        <f t="shared" si="1"/>
        <v>93.710115307942843</v>
      </c>
    </row>
    <row r="18" spans="1:6" x14ac:dyDescent="0.25">
      <c r="A18" s="102" t="s">
        <v>44</v>
      </c>
      <c r="B18" s="64" t="s">
        <v>10</v>
      </c>
      <c r="C18" s="61" t="s">
        <v>31</v>
      </c>
      <c r="D18" s="48"/>
      <c r="E18" s="48"/>
      <c r="F18" s="59"/>
    </row>
    <row r="19" spans="1:6" ht="39" x14ac:dyDescent="0.25">
      <c r="A19" s="12" t="s">
        <v>21</v>
      </c>
      <c r="B19" s="30" t="s">
        <v>10</v>
      </c>
      <c r="C19" s="30" t="s">
        <v>22</v>
      </c>
      <c r="D19" s="65">
        <v>1435876.93</v>
      </c>
      <c r="E19" s="65">
        <v>1478938.69</v>
      </c>
      <c r="F19" s="59">
        <f t="shared" si="1"/>
        <v>102.99898682820958</v>
      </c>
    </row>
    <row r="20" spans="1:6" x14ac:dyDescent="0.25">
      <c r="A20" s="102" t="s">
        <v>45</v>
      </c>
      <c r="B20" s="64" t="s">
        <v>10</v>
      </c>
      <c r="C20" s="61" t="s">
        <v>8</v>
      </c>
      <c r="D20" s="48"/>
      <c r="E20" s="48"/>
      <c r="F20" s="59"/>
    </row>
    <row r="21" spans="1:6" x14ac:dyDescent="0.25">
      <c r="A21" s="103" t="s">
        <v>46</v>
      </c>
      <c r="B21" s="33" t="s">
        <v>10</v>
      </c>
      <c r="C21" s="31">
        <v>11</v>
      </c>
      <c r="D21" s="65"/>
      <c r="E21" s="65"/>
      <c r="F21" s="59"/>
    </row>
    <row r="22" spans="1:6" x14ac:dyDescent="0.25">
      <c r="A22" s="102" t="s">
        <v>23</v>
      </c>
      <c r="B22" s="33" t="s">
        <v>10</v>
      </c>
      <c r="C22" s="31">
        <v>13</v>
      </c>
      <c r="D22" s="65">
        <v>45631.7</v>
      </c>
      <c r="E22" s="65">
        <v>830934.13</v>
      </c>
      <c r="F22" s="59">
        <f t="shared" si="1"/>
        <v>1820.9580839635605</v>
      </c>
    </row>
    <row r="23" spans="1:6" ht="18" x14ac:dyDescent="0.25">
      <c r="A23" s="29" t="s">
        <v>26</v>
      </c>
      <c r="B23" s="43" t="s">
        <v>12</v>
      </c>
      <c r="C23" s="44" t="s">
        <v>3</v>
      </c>
      <c r="D23" s="65">
        <f>D24</f>
        <v>291900</v>
      </c>
      <c r="E23" s="65">
        <f>E24</f>
        <v>272083.98</v>
      </c>
      <c r="F23" s="59">
        <f t="shared" si="1"/>
        <v>93.211366906474808</v>
      </c>
    </row>
    <row r="24" spans="1:6" x14ac:dyDescent="0.25">
      <c r="A24" s="102" t="s">
        <v>27</v>
      </c>
      <c r="B24" s="30" t="s">
        <v>12</v>
      </c>
      <c r="C24" s="30" t="s">
        <v>5</v>
      </c>
      <c r="D24" s="65">
        <v>291900</v>
      </c>
      <c r="E24" s="65">
        <v>272083.98</v>
      </c>
      <c r="F24" s="59">
        <f t="shared" si="1"/>
        <v>93.211366906474808</v>
      </c>
    </row>
    <row r="25" spans="1:6" ht="30" x14ac:dyDescent="0.25">
      <c r="A25" s="47" t="s">
        <v>4</v>
      </c>
      <c r="B25" s="25" t="s">
        <v>5</v>
      </c>
      <c r="C25" s="26" t="s">
        <v>3</v>
      </c>
      <c r="D25" s="65">
        <f>D26+D27+D28</f>
        <v>397904.65</v>
      </c>
      <c r="E25" s="65">
        <f>E26+E27+E28</f>
        <v>356520.87</v>
      </c>
      <c r="F25" s="59">
        <f t="shared" si="1"/>
        <v>89.59957366670632</v>
      </c>
    </row>
    <row r="26" spans="1:6" ht="26.25" x14ac:dyDescent="0.25">
      <c r="A26" s="102" t="s">
        <v>47</v>
      </c>
      <c r="B26" s="30" t="s">
        <v>5</v>
      </c>
      <c r="C26" s="32" t="s">
        <v>15</v>
      </c>
      <c r="D26" s="65">
        <v>367904.65</v>
      </c>
      <c r="E26" s="65">
        <v>356520.87</v>
      </c>
      <c r="F26" s="59">
        <f t="shared" si="1"/>
        <v>96.905779799195244</v>
      </c>
    </row>
    <row r="27" spans="1:6" x14ac:dyDescent="0.25">
      <c r="A27" s="102" t="s">
        <v>48</v>
      </c>
      <c r="B27" s="64" t="s">
        <v>5</v>
      </c>
      <c r="C27" s="62">
        <v>10</v>
      </c>
      <c r="D27" s="48">
        <v>30000</v>
      </c>
      <c r="E27" s="48"/>
      <c r="F27" s="59">
        <f t="shared" si="1"/>
        <v>0</v>
      </c>
    </row>
    <row r="28" spans="1:6" ht="29.25" x14ac:dyDescent="0.25">
      <c r="A28" s="104" t="s">
        <v>71</v>
      </c>
      <c r="B28" s="30" t="s">
        <v>5</v>
      </c>
      <c r="C28" s="32">
        <v>14</v>
      </c>
      <c r="D28" s="65"/>
      <c r="E28" s="65"/>
      <c r="F28" s="59"/>
    </row>
    <row r="29" spans="1:6" ht="18" x14ac:dyDescent="0.25">
      <c r="A29" s="54" t="s">
        <v>49</v>
      </c>
      <c r="B29" s="55" t="s">
        <v>19</v>
      </c>
      <c r="C29" s="56" t="s">
        <v>3</v>
      </c>
      <c r="D29" s="65">
        <f>D30+D31+D32+D33+D34</f>
        <v>44832.89</v>
      </c>
      <c r="E29" s="65">
        <f>E30+E31+E32+E33+E34</f>
        <v>559983.99</v>
      </c>
      <c r="F29" s="59">
        <f t="shared" si="1"/>
        <v>1249.0472731068642</v>
      </c>
    </row>
    <row r="30" spans="1:6" x14ac:dyDescent="0.25">
      <c r="A30" s="105" t="s">
        <v>50</v>
      </c>
      <c r="B30" s="57" t="s">
        <v>19</v>
      </c>
      <c r="C30" s="58" t="s">
        <v>31</v>
      </c>
      <c r="D30" s="65"/>
      <c r="E30" s="65"/>
      <c r="F30" s="59"/>
    </row>
    <row r="31" spans="1:6" x14ac:dyDescent="0.25">
      <c r="A31" s="106" t="s">
        <v>28</v>
      </c>
      <c r="B31" s="60" t="s">
        <v>19</v>
      </c>
      <c r="C31" s="60" t="s">
        <v>22</v>
      </c>
      <c r="D31" s="72"/>
      <c r="E31" s="72"/>
      <c r="F31" s="59"/>
    </row>
    <row r="32" spans="1:6" x14ac:dyDescent="0.25">
      <c r="A32" s="12" t="s">
        <v>72</v>
      </c>
      <c r="B32" s="64" t="s">
        <v>19</v>
      </c>
      <c r="C32" s="60" t="s">
        <v>35</v>
      </c>
      <c r="D32" s="72"/>
      <c r="E32" s="72"/>
      <c r="F32" s="59"/>
    </row>
    <row r="33" spans="1:6" x14ac:dyDescent="0.25">
      <c r="A33" s="12" t="s">
        <v>29</v>
      </c>
      <c r="B33" s="64" t="s">
        <v>19</v>
      </c>
      <c r="C33" s="60" t="s">
        <v>15</v>
      </c>
      <c r="D33" s="72"/>
      <c r="E33" s="72">
        <v>516998.73</v>
      </c>
      <c r="F33" s="59"/>
    </row>
    <row r="34" spans="1:6" ht="26.25" x14ac:dyDescent="0.25">
      <c r="A34" s="103" t="s">
        <v>51</v>
      </c>
      <c r="B34" s="33" t="s">
        <v>19</v>
      </c>
      <c r="C34" s="30" t="s">
        <v>52</v>
      </c>
      <c r="D34" s="65">
        <v>44832.89</v>
      </c>
      <c r="E34" s="65">
        <v>42985.26</v>
      </c>
      <c r="F34" s="59">
        <f t="shared" si="1"/>
        <v>95.878851441430612</v>
      </c>
    </row>
    <row r="35" spans="1:6" ht="18.75" x14ac:dyDescent="0.3">
      <c r="A35" s="38" t="s">
        <v>30</v>
      </c>
      <c r="B35" s="27" t="s">
        <v>31</v>
      </c>
      <c r="C35" s="25" t="s">
        <v>3</v>
      </c>
      <c r="D35" s="65">
        <f>D36+D37</f>
        <v>72201.53</v>
      </c>
      <c r="E35" s="65">
        <f>E36+E37</f>
        <v>254506.26</v>
      </c>
      <c r="F35" s="59">
        <f t="shared" si="1"/>
        <v>352.49427539831913</v>
      </c>
    </row>
    <row r="36" spans="1:6" x14ac:dyDescent="0.25">
      <c r="A36" s="103" t="s">
        <v>32</v>
      </c>
      <c r="B36" s="64" t="s">
        <v>31</v>
      </c>
      <c r="C36" s="60" t="s">
        <v>10</v>
      </c>
      <c r="D36" s="72">
        <v>72201.53</v>
      </c>
      <c r="E36" s="72">
        <v>116417.26</v>
      </c>
      <c r="F36" s="59">
        <f t="shared" si="1"/>
        <v>161.23932553783834</v>
      </c>
    </row>
    <row r="37" spans="1:6" ht="15.75" x14ac:dyDescent="0.25">
      <c r="A37" s="107" t="s">
        <v>33</v>
      </c>
      <c r="B37" s="33" t="s">
        <v>31</v>
      </c>
      <c r="C37" s="30" t="s">
        <v>12</v>
      </c>
      <c r="D37" s="65"/>
      <c r="E37" s="65">
        <v>138089</v>
      </c>
      <c r="F37" s="59"/>
    </row>
    <row r="38" spans="1:6" ht="18" x14ac:dyDescent="0.25">
      <c r="A38" s="29" t="s">
        <v>7</v>
      </c>
      <c r="B38" s="49" t="s">
        <v>8</v>
      </c>
      <c r="C38" s="50" t="s">
        <v>3</v>
      </c>
      <c r="D38" s="65">
        <f>D39+D40+D41+D42</f>
        <v>95500416.359999999</v>
      </c>
      <c r="E38" s="65">
        <f>E39+E40+E41+E42</f>
        <v>98902812.260000005</v>
      </c>
      <c r="F38" s="59">
        <f t="shared" si="1"/>
        <v>103.56270268725768</v>
      </c>
    </row>
    <row r="39" spans="1:6" x14ac:dyDescent="0.25">
      <c r="A39" s="12" t="s">
        <v>9</v>
      </c>
      <c r="B39" s="33" t="s">
        <v>8</v>
      </c>
      <c r="C39" s="31" t="s">
        <v>10</v>
      </c>
      <c r="D39" s="65">
        <v>20788183.059999999</v>
      </c>
      <c r="E39" s="65">
        <v>22350727.02</v>
      </c>
      <c r="F39" s="59">
        <f t="shared" si="1"/>
        <v>107.51650086729609</v>
      </c>
    </row>
    <row r="40" spans="1:6" ht="15.75" x14ac:dyDescent="0.25">
      <c r="A40" s="12" t="s">
        <v>11</v>
      </c>
      <c r="B40" s="25" t="s">
        <v>8</v>
      </c>
      <c r="C40" s="26" t="s">
        <v>12</v>
      </c>
      <c r="D40" s="65">
        <v>63354104.770000003</v>
      </c>
      <c r="E40" s="65">
        <v>65665834.539999999</v>
      </c>
      <c r="F40" s="59">
        <f t="shared" si="1"/>
        <v>103.64890290596398</v>
      </c>
    </row>
    <row r="41" spans="1:6" x14ac:dyDescent="0.25">
      <c r="A41" s="12" t="s">
        <v>13</v>
      </c>
      <c r="B41" s="33" t="s">
        <v>8</v>
      </c>
      <c r="C41" s="31" t="s">
        <v>8</v>
      </c>
      <c r="D41" s="65">
        <v>5600</v>
      </c>
      <c r="E41" s="65">
        <v>10000</v>
      </c>
      <c r="F41" s="59">
        <f t="shared" si="1"/>
        <v>178.57142857142858</v>
      </c>
    </row>
    <row r="42" spans="1:6" ht="15.75" x14ac:dyDescent="0.25">
      <c r="A42" s="12" t="s">
        <v>14</v>
      </c>
      <c r="B42" s="27" t="s">
        <v>8</v>
      </c>
      <c r="C42" s="28" t="s">
        <v>15</v>
      </c>
      <c r="D42" s="65">
        <v>11352528.529999999</v>
      </c>
      <c r="E42" s="65">
        <v>10876250.699999999</v>
      </c>
      <c r="F42" s="59">
        <f t="shared" si="1"/>
        <v>95.804654190109304</v>
      </c>
    </row>
    <row r="43" spans="1:6" ht="18" x14ac:dyDescent="0.25">
      <c r="A43" s="29" t="s">
        <v>34</v>
      </c>
      <c r="B43" s="43" t="s">
        <v>35</v>
      </c>
      <c r="C43" s="44" t="s">
        <v>3</v>
      </c>
      <c r="D43" s="65">
        <f>D44+D45</f>
        <v>7688911.5599999996</v>
      </c>
      <c r="E43" s="65">
        <f>E44+E45</f>
        <v>7504137.6699999999</v>
      </c>
      <c r="F43" s="59">
        <f t="shared" si="1"/>
        <v>97.596878458568199</v>
      </c>
    </row>
    <row r="44" spans="1:6" x14ac:dyDescent="0.25">
      <c r="A44" s="12" t="s">
        <v>36</v>
      </c>
      <c r="B44" s="30" t="s">
        <v>35</v>
      </c>
      <c r="C44" s="30" t="s">
        <v>10</v>
      </c>
      <c r="D44" s="65">
        <v>7450377.1299999999</v>
      </c>
      <c r="E44" s="65">
        <v>7300267.3099999996</v>
      </c>
      <c r="F44" s="59">
        <f t="shared" si="1"/>
        <v>97.985205079142077</v>
      </c>
    </row>
    <row r="45" spans="1:6" ht="26.25" x14ac:dyDescent="0.25">
      <c r="A45" s="103" t="s">
        <v>42</v>
      </c>
      <c r="B45" s="33" t="s">
        <v>35</v>
      </c>
      <c r="C45" s="33" t="s">
        <v>19</v>
      </c>
      <c r="D45" s="68">
        <v>238534.43</v>
      </c>
      <c r="E45" s="68">
        <v>203870.36</v>
      </c>
      <c r="F45" s="59">
        <f t="shared" si="1"/>
        <v>85.467896605114817</v>
      </c>
    </row>
    <row r="46" spans="1:6" ht="18" x14ac:dyDescent="0.25">
      <c r="A46" s="29" t="s">
        <v>16</v>
      </c>
      <c r="B46" s="43" t="s">
        <v>17</v>
      </c>
      <c r="C46" s="44" t="s">
        <v>3</v>
      </c>
      <c r="D46" s="65">
        <f>D47+D48+D49+D50</f>
        <v>7270131.4800000004</v>
      </c>
      <c r="E46" s="65">
        <f>E47+E48+E49+E50</f>
        <v>7726572.7399999993</v>
      </c>
      <c r="F46" s="59">
        <f t="shared" si="1"/>
        <v>106.27830818817597</v>
      </c>
    </row>
    <row r="47" spans="1:6" x14ac:dyDescent="0.25">
      <c r="A47" s="12" t="s">
        <v>53</v>
      </c>
      <c r="B47" s="30" t="s">
        <v>17</v>
      </c>
      <c r="C47" s="32" t="s">
        <v>10</v>
      </c>
      <c r="D47" s="65">
        <v>578325.03</v>
      </c>
      <c r="E47" s="65">
        <v>925689.89</v>
      </c>
      <c r="F47" s="59">
        <f t="shared" si="1"/>
        <v>160.06395054352046</v>
      </c>
    </row>
    <row r="48" spans="1:6" x14ac:dyDescent="0.25">
      <c r="A48" s="12" t="s">
        <v>54</v>
      </c>
      <c r="B48" s="30" t="s">
        <v>17</v>
      </c>
      <c r="C48" s="32" t="s">
        <v>5</v>
      </c>
      <c r="D48" s="65">
        <v>6000</v>
      </c>
      <c r="E48" s="65">
        <v>1500</v>
      </c>
      <c r="F48" s="59">
        <f t="shared" si="1"/>
        <v>25</v>
      </c>
    </row>
    <row r="49" spans="1:6" x14ac:dyDescent="0.25">
      <c r="A49" s="12" t="s">
        <v>18</v>
      </c>
      <c r="B49" s="30" t="s">
        <v>17</v>
      </c>
      <c r="C49" s="32" t="s">
        <v>19</v>
      </c>
      <c r="D49" s="65">
        <v>6351721.21</v>
      </c>
      <c r="E49" s="65">
        <v>6468614.2699999996</v>
      </c>
      <c r="F49" s="59">
        <f t="shared" si="1"/>
        <v>101.84033675495654</v>
      </c>
    </row>
    <row r="50" spans="1:6" x14ac:dyDescent="0.25">
      <c r="A50" s="12" t="s">
        <v>55</v>
      </c>
      <c r="B50" s="30" t="s">
        <v>17</v>
      </c>
      <c r="C50" s="32" t="s">
        <v>22</v>
      </c>
      <c r="D50" s="65">
        <v>334085.24</v>
      </c>
      <c r="E50" s="65">
        <v>330768.58</v>
      </c>
      <c r="F50" s="59">
        <f t="shared" si="1"/>
        <v>99.007241385461995</v>
      </c>
    </row>
    <row r="51" spans="1:6" ht="15.75" x14ac:dyDescent="0.25">
      <c r="A51" s="36" t="s">
        <v>56</v>
      </c>
      <c r="B51" s="66" t="s">
        <v>57</v>
      </c>
      <c r="C51" s="67" t="s">
        <v>3</v>
      </c>
      <c r="D51" s="72">
        <f>D52</f>
        <v>3600</v>
      </c>
      <c r="E51" s="72">
        <f>E52</f>
        <v>12400</v>
      </c>
      <c r="F51" s="59">
        <f t="shared" si="1"/>
        <v>344.44444444444446</v>
      </c>
    </row>
    <row r="52" spans="1:6" x14ac:dyDescent="0.25">
      <c r="A52" s="12" t="s">
        <v>58</v>
      </c>
      <c r="B52" s="60" t="s">
        <v>57</v>
      </c>
      <c r="C52" s="61" t="s">
        <v>10</v>
      </c>
      <c r="D52" s="72">
        <v>3600</v>
      </c>
      <c r="E52" s="72">
        <v>12400</v>
      </c>
      <c r="F52" s="59">
        <f t="shared" si="1"/>
        <v>344.44444444444446</v>
      </c>
    </row>
    <row r="53" spans="1:6" ht="30" x14ac:dyDescent="0.25">
      <c r="A53" s="36" t="s">
        <v>37</v>
      </c>
      <c r="B53" s="51" t="s">
        <v>24</v>
      </c>
      <c r="C53" s="52" t="s">
        <v>3</v>
      </c>
      <c r="D53" s="69"/>
      <c r="E53" s="69"/>
      <c r="F53" s="59"/>
    </row>
    <row r="54" spans="1:6" x14ac:dyDescent="0.25">
      <c r="A54" s="108" t="s">
        <v>38</v>
      </c>
      <c r="B54" s="37">
        <v>13</v>
      </c>
      <c r="C54" s="31" t="s">
        <v>10</v>
      </c>
      <c r="D54" s="65"/>
      <c r="E54" s="65"/>
      <c r="F54" s="59"/>
    </row>
    <row r="55" spans="1:6" ht="18" x14ac:dyDescent="0.25">
      <c r="A55" s="29" t="s">
        <v>25</v>
      </c>
      <c r="B55" s="51" t="s">
        <v>6</v>
      </c>
      <c r="C55" s="53" t="s">
        <v>3</v>
      </c>
      <c r="D55" s="65">
        <f>D56+D57+D58</f>
        <v>6178410</v>
      </c>
      <c r="E55" s="65">
        <f>E56+E57+E58</f>
        <v>5320500</v>
      </c>
      <c r="F55" s="59">
        <f t="shared" si="1"/>
        <v>86.114388653391401</v>
      </c>
    </row>
    <row r="56" spans="1:6" ht="43.5" x14ac:dyDescent="0.25">
      <c r="A56" s="104" t="s">
        <v>39</v>
      </c>
      <c r="B56" s="34">
        <v>14</v>
      </c>
      <c r="C56" s="32" t="s">
        <v>10</v>
      </c>
      <c r="D56" s="65">
        <v>3327750</v>
      </c>
      <c r="E56" s="65">
        <v>3056750</v>
      </c>
      <c r="F56" s="59">
        <f t="shared" si="1"/>
        <v>91.856359401998347</v>
      </c>
    </row>
    <row r="57" spans="1:6" x14ac:dyDescent="0.25">
      <c r="A57" s="104" t="s">
        <v>40</v>
      </c>
      <c r="B57" s="34">
        <v>14</v>
      </c>
      <c r="C57" s="32" t="s">
        <v>12</v>
      </c>
      <c r="D57" s="65">
        <v>2850660</v>
      </c>
      <c r="E57" s="65">
        <v>2063750</v>
      </c>
      <c r="F57" s="59">
        <f t="shared" si="1"/>
        <v>72.395515424498186</v>
      </c>
    </row>
    <row r="58" spans="1:6" x14ac:dyDescent="0.25">
      <c r="A58" s="104" t="s">
        <v>41</v>
      </c>
      <c r="B58" s="63">
        <v>14</v>
      </c>
      <c r="C58" s="61" t="s">
        <v>5</v>
      </c>
      <c r="D58" s="65"/>
      <c r="E58" s="65">
        <v>200000</v>
      </c>
      <c r="F58" s="59"/>
    </row>
    <row r="59" spans="1:6" ht="15.75" x14ac:dyDescent="0.25">
      <c r="A59" s="35" t="s">
        <v>78</v>
      </c>
      <c r="B59" s="19"/>
      <c r="C59" s="23"/>
      <c r="D59" s="70">
        <f>D14+D23+D25+D29+D35+D38+D43+D46+D51+D53+D55</f>
        <v>125078318.90000001</v>
      </c>
      <c r="E59" s="70">
        <f>E14+E23+E25+E29+E35+E38+E43+E46+E51+E53+E55</f>
        <v>129063275.76000001</v>
      </c>
      <c r="F59" s="59">
        <f t="shared" si="1"/>
        <v>103.18596931510247</v>
      </c>
    </row>
  </sheetData>
  <mergeCells count="15">
    <mergeCell ref="E11:E12"/>
    <mergeCell ref="F11:F12"/>
    <mergeCell ref="D11:D12"/>
    <mergeCell ref="C1:D1"/>
    <mergeCell ref="C2:D2"/>
    <mergeCell ref="C3:D3"/>
    <mergeCell ref="C4:D4"/>
    <mergeCell ref="C5:D5"/>
    <mergeCell ref="A6:D6"/>
    <mergeCell ref="A7:D7"/>
    <mergeCell ref="A8:D8"/>
    <mergeCell ref="A9:D9"/>
    <mergeCell ref="A11:A12"/>
    <mergeCell ref="B11:B12"/>
    <mergeCell ref="C11:C12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2015-11-27T07:29:31Z</cp:lastPrinted>
  <dcterms:created xsi:type="dcterms:W3CDTF">2015-10-27T06:57:56Z</dcterms:created>
  <dcterms:modified xsi:type="dcterms:W3CDTF">2017-02-15T14:24:18Z</dcterms:modified>
</cp:coreProperties>
</file>